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3 год" sheetId="2" r:id="rId1"/>
  </sheets>
  <definedNames>
    <definedName name="_xlnm.Print_Titles" localSheetId="0">'2013 год'!$19:$20</definedName>
    <definedName name="_xlnm.Print_Area" localSheetId="0">'2013 год'!$A$1:$L$55</definedName>
  </definedNames>
  <calcPr calcId="125725"/>
</workbook>
</file>

<file path=xl/calcChain.xml><?xml version="1.0" encoding="utf-8"?>
<calcChain xmlns="http://schemas.openxmlformats.org/spreadsheetml/2006/main">
  <c r="K44" i="2"/>
  <c r="K40"/>
  <c r="L44" l="1"/>
  <c r="K50"/>
  <c r="J31" l="1"/>
  <c r="L55" l="1"/>
  <c r="K54"/>
  <c r="J54"/>
  <c r="K53"/>
  <c r="L51"/>
  <c r="K49"/>
  <c r="K48" s="1"/>
  <c r="J50"/>
  <c r="J49" s="1"/>
  <c r="J43"/>
  <c r="J42"/>
  <c r="J41" s="1"/>
  <c r="J39"/>
  <c r="J38" s="1"/>
  <c r="J37" s="1"/>
  <c r="L34"/>
  <c r="K33"/>
  <c r="J33"/>
  <c r="J30" s="1"/>
  <c r="L32"/>
  <c r="K31"/>
  <c r="L27"/>
  <c r="K26"/>
  <c r="J26"/>
  <c r="L25"/>
  <c r="K24"/>
  <c r="J24"/>
  <c r="L24" l="1"/>
  <c r="K23"/>
  <c r="L50"/>
  <c r="K46"/>
  <c r="L26"/>
  <c r="J36"/>
  <c r="L54"/>
  <c r="J29"/>
  <c r="K30"/>
  <c r="K29" s="1"/>
  <c r="L31"/>
  <c r="L49"/>
  <c r="J48"/>
  <c r="J23"/>
  <c r="L23" s="1"/>
  <c r="L33"/>
  <c r="J53"/>
  <c r="L53" s="1"/>
  <c r="L48" l="1"/>
  <c r="J46"/>
  <c r="L29"/>
  <c r="L30"/>
  <c r="L46" l="1"/>
  <c r="J21"/>
  <c r="L40" l="1"/>
  <c r="K39"/>
  <c r="K38" s="1"/>
  <c r="K37" s="1"/>
  <c r="L39" l="1"/>
  <c r="L38" s="1"/>
  <c r="L37" s="1"/>
  <c r="L43" l="1"/>
  <c r="L42" s="1"/>
  <c r="L41" s="1"/>
  <c r="L36" s="1"/>
  <c r="K43"/>
  <c r="K42" s="1"/>
  <c r="K41" s="1"/>
  <c r="K36" s="1"/>
  <c r="K21" s="1"/>
  <c r="L21" l="1"/>
</calcChain>
</file>

<file path=xl/sharedStrings.xml><?xml version="1.0" encoding="utf-8"?>
<sst xmlns="http://schemas.openxmlformats.org/spreadsheetml/2006/main" count="79" uniqueCount="45">
  <si>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</si>
  <si>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</si>
  <si>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</si>
  <si>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</si>
  <si>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</si>
  <si>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</si>
  <si>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</si>
  <si>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</si>
  <si>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</si>
  <si>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</si>
  <si>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</si>
  <si>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</si>
  <si>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</si>
  <si>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</si>
  <si>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</si>
  <si>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</si>
  <si>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</si>
  <si>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</si>
  <si>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</si>
  <si>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</si>
  <si>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</si>
  <si>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</si>
  <si>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</si>
  <si>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</si>
  <si>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</si>
  <si>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</si>
  <si>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</si>
  <si>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</si>
  <si>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</si>
  <si>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</si>
  <si>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</si>
  <si>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</si>
  <si>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</si>
  <si>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</si>
  <si>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</si>
  <si>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</si>
  <si>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</si>
  <si>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</si>
  <si>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</si>
  <si>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</si>
  <si>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остатки на 01.01.13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</si>
  <si>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</si>
  <si>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</si>
  <si>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Приложение 3</t>
  </si>
  <si>
    <t xml:space="preserve"> от 15 мая 2013 года  № 5-16/235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</si>
</sst>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17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5" fontId="5" fillId="0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4" fontId="1" fillId="0" borderId="0" xfId="0" applyNumberFormat="1" applyFont="1" applyAlignment="1">
      <alignment vertical="top"/>
    </xf>
    <xf numFmtId="4" fontId="5" fillId="0" borderId="13" xfId="0" applyNumberFormat="1" applyFont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5" fillId="0" borderId="13" xfId="0" applyNumberFormat="1" applyFont="1" applyFill="1" applyBorder="1" applyAlignment="1">
      <alignment vertical="top"/>
    </xf>
    <xf numFmtId="4" fontId="9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4" fontId="8" fillId="0" borderId="0" xfId="0" applyNumberFormat="1" applyFont="1" applyAlignment="1">
      <alignment vertical="top"/>
    </xf>
    <xf numFmtId="4" fontId="8" fillId="0" borderId="0" xfId="0" applyNumberFormat="1" applyFont="1" applyBorder="1" applyAlignment="1">
      <alignment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4" fontId="9" fillId="0" borderId="5" xfId="0" applyNumberFormat="1" applyFont="1" applyBorder="1" applyAlignment="1">
      <alignment vertical="top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vertical="top"/>
    </xf>
    <xf numFmtId="166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41" fontId="12" fillId="0" borderId="0" xfId="0" applyNumberFormat="1" applyFont="1" applyAlignment="1">
      <alignment horizontal="right" vertical="top"/>
    </xf>
    <xf numFmtId="0" fontId="13" fillId="0" borderId="13" xfId="0" applyFont="1" applyFill="1" applyBorder="1" applyAlignment="1">
      <alignment horizontal="center" vertical="center" wrapText="1"/>
    </xf>
    <xf numFmtId="41" fontId="13" fillId="0" borderId="13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vertical="top"/>
    </xf>
    <xf numFmtId="166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167" fontId="12" fillId="0" borderId="3" xfId="0" applyNumberFormat="1" applyFont="1" applyBorder="1" applyAlignment="1">
      <alignment vertical="top"/>
    </xf>
    <xf numFmtId="49" fontId="13" fillId="0" borderId="10" xfId="0" applyNumberFormat="1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/>
    </xf>
    <xf numFmtId="0" fontId="13" fillId="0" borderId="5" xfId="0" applyFont="1" applyFill="1" applyBorder="1" applyAlignment="1">
      <alignment vertical="top" wrapText="1"/>
    </xf>
    <xf numFmtId="49" fontId="13" fillId="0" borderId="9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vertical="top"/>
    </xf>
    <xf numFmtId="0" fontId="13" fillId="0" borderId="3" xfId="0" applyFont="1" applyBorder="1" applyAlignment="1">
      <alignment vertical="top" wrapText="1"/>
    </xf>
    <xf numFmtId="165" fontId="13" fillId="0" borderId="0" xfId="0" applyNumberFormat="1" applyFont="1" applyBorder="1" applyAlignment="1">
      <alignment horizontal="center" vertical="top"/>
    </xf>
    <xf numFmtId="166" fontId="13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horizontal="center" vertical="top"/>
    </xf>
    <xf numFmtId="0" fontId="13" fillId="0" borderId="12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/>
    </xf>
    <xf numFmtId="165" fontId="12" fillId="0" borderId="2" xfId="0" applyNumberFormat="1" applyFont="1" applyBorder="1" applyAlignment="1">
      <alignment horizontal="center" vertical="top"/>
    </xf>
    <xf numFmtId="166" fontId="12" fillId="0" borderId="2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4" fontId="13" fillId="0" borderId="8" xfId="0" applyNumberFormat="1" applyFont="1" applyBorder="1" applyAlignment="1">
      <alignment horizontal="center" vertical="top"/>
    </xf>
    <xf numFmtId="0" fontId="13" fillId="0" borderId="14" xfId="0" applyFont="1" applyFill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165" fontId="12" fillId="0" borderId="0" xfId="0" applyNumberFormat="1" applyFont="1" applyBorder="1" applyAlignment="1">
      <alignment horizontal="center" vertical="top"/>
    </xf>
    <xf numFmtId="166" fontId="12" fillId="0" borderId="0" xfId="0" applyNumberFormat="1" applyFont="1" applyBorder="1" applyAlignment="1">
      <alignment horizontal="center" vertical="top"/>
    </xf>
    <xf numFmtId="164" fontId="12" fillId="0" borderId="0" xfId="0" applyNumberFormat="1" applyFont="1" applyBorder="1" applyAlignment="1">
      <alignment horizontal="center" vertical="top"/>
    </xf>
    <xf numFmtId="0" fontId="12" fillId="0" borderId="12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top"/>
    </xf>
    <xf numFmtId="166" fontId="13" fillId="0" borderId="5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3" fillId="0" borderId="14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top"/>
    </xf>
    <xf numFmtId="166" fontId="13" fillId="0" borderId="1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164" fontId="12" fillId="0" borderId="6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167" fontId="14" fillId="0" borderId="14" xfId="0" applyNumberFormat="1" applyFont="1" applyBorder="1" applyAlignment="1">
      <alignment vertical="top"/>
    </xf>
    <xf numFmtId="167" fontId="15" fillId="0" borderId="3" xfId="0" applyNumberFormat="1" applyFont="1" applyBorder="1" applyAlignment="1">
      <alignment vertical="top"/>
    </xf>
    <xf numFmtId="167" fontId="13" fillId="0" borderId="12" xfId="0" applyNumberFormat="1" applyFont="1" applyBorder="1" applyAlignment="1">
      <alignment vertical="top"/>
    </xf>
    <xf numFmtId="167" fontId="12" fillId="0" borderId="13" xfId="0" applyNumberFormat="1" applyFont="1" applyBorder="1" applyAlignment="1">
      <alignment vertical="top"/>
    </xf>
    <xf numFmtId="167" fontId="16" fillId="0" borderId="3" xfId="0" applyNumberFormat="1" applyFont="1" applyBorder="1" applyAlignment="1">
      <alignment vertical="top"/>
    </xf>
    <xf numFmtId="167" fontId="13" fillId="0" borderId="14" xfId="0" applyNumberFormat="1" applyFont="1" applyBorder="1" applyAlignment="1">
      <alignment vertical="top"/>
    </xf>
    <xf numFmtId="167" fontId="12" fillId="0" borderId="14" xfId="0" applyNumberFormat="1" applyFont="1" applyBorder="1" applyAlignment="1">
      <alignment vertical="top"/>
    </xf>
    <xf numFmtId="167" fontId="12" fillId="0" borderId="12" xfId="0" applyNumberFormat="1" applyFont="1" applyBorder="1" applyAlignment="1">
      <alignment vertical="top"/>
    </xf>
    <xf numFmtId="4" fontId="11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2" fillId="0" borderId="1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164" fontId="13" fillId="0" borderId="7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7" fontId="13" fillId="0" borderId="14" xfId="0" applyNumberFormat="1" applyFont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167" fontId="12" fillId="0" borderId="14" xfId="0" applyNumberFormat="1" applyFont="1" applyBorder="1" applyAlignment="1">
      <alignment vertical="center"/>
    </xf>
    <xf numFmtId="167" fontId="12" fillId="0" borderId="13" xfId="0" applyNumberFormat="1" applyFont="1" applyBorder="1" applyAlignment="1">
      <alignment vertical="center"/>
    </xf>
    <xf numFmtId="167" fontId="12" fillId="0" borderId="12" xfId="0" applyNumberFormat="1" applyFont="1" applyBorder="1" applyAlignment="1">
      <alignment vertical="center"/>
    </xf>
    <xf numFmtId="167" fontId="16" fillId="0" borderId="13" xfId="0" applyNumberFormat="1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3"/>
  <sheetViews>
    <sheetView tabSelected="1" view="pageBreakPreview" topLeftCell="A56" zoomScale="80" zoomScaleNormal="85" zoomScaleSheetLayoutView="80" workbookViewId="0">
      <selection activeCell="I64" sqref="I64:M68"/>
    </sheetView>
  </sheetViews>
  <sheetFormatPr defaultRowHeight="15.75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8.6640625" style="5" customWidth="1"/>
    <col min="10" max="10" width="0.6640625" style="4" hidden="1" customWidth="1"/>
    <col min="11" max="11" width="7.33203125" style="4" hidden="1" customWidth="1"/>
    <col min="12" max="12" width="21.6640625" style="4" customWidth="1"/>
    <col min="13" max="15" width="9.33203125" style="4"/>
    <col min="16" max="16" width="96.6640625" style="4" bestFit="1" customWidth="1"/>
    <col min="17" max="16384" width="9.33203125" style="4"/>
  </cols>
  <sheetData>
    <row r="1" spans="1:13" s="119" customFormat="1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3" s="119" customFormat="1">
      <c r="A2" s="139" t="s">
        <v>25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3" s="119" customFormat="1">
      <c r="A3" s="139" t="s">
        <v>44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s="119" customFormat="1">
      <c r="A4" s="133"/>
      <c r="B4" s="134"/>
      <c r="C4" s="134"/>
      <c r="D4" s="134"/>
      <c r="E4" s="134"/>
      <c r="F4" s="134"/>
      <c r="G4" s="135"/>
      <c r="H4" s="136"/>
      <c r="I4" s="137"/>
      <c r="J4" s="126"/>
      <c r="K4" s="126"/>
      <c r="L4" s="126"/>
    </row>
    <row r="5" spans="1:13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1:13" ht="18" customHeight="1">
      <c r="A6" s="138" t="s">
        <v>36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</row>
    <row r="7" spans="1:13">
      <c r="A7" s="139" t="s">
        <v>25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3">
      <c r="A8" s="139" t="s">
        <v>38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3" ht="16.5">
      <c r="A9" s="49"/>
      <c r="B9" s="49"/>
      <c r="C9" s="49"/>
      <c r="D9" s="49"/>
      <c r="E9" s="49"/>
      <c r="F9" s="49"/>
      <c r="G9" s="49"/>
      <c r="H9" s="49"/>
      <c r="I9" s="49"/>
      <c r="J9" s="49"/>
      <c r="K9" s="50"/>
      <c r="L9" s="50"/>
    </row>
    <row r="10" spans="1:13" ht="16.5">
      <c r="A10" s="49"/>
      <c r="B10" s="49"/>
      <c r="C10" s="49"/>
      <c r="D10" s="49"/>
      <c r="E10" s="49"/>
      <c r="F10" s="49"/>
      <c r="G10" s="49"/>
      <c r="H10" s="49"/>
      <c r="I10" s="51"/>
      <c r="J10" s="51"/>
      <c r="K10" s="52"/>
      <c r="L10" s="52"/>
      <c r="M10" s="33"/>
    </row>
    <row r="11" spans="1:13" ht="18.75" customHeight="1">
      <c r="A11" s="53"/>
      <c r="B11" s="54"/>
      <c r="C11" s="54"/>
      <c r="D11" s="54"/>
      <c r="E11" s="54"/>
      <c r="F11" s="54"/>
      <c r="G11" s="55"/>
      <c r="H11" s="56"/>
      <c r="I11" s="57"/>
      <c r="J11" s="57"/>
      <c r="K11" s="58"/>
      <c r="L11" s="58"/>
      <c r="M11" s="34"/>
    </row>
    <row r="12" spans="1:13" ht="16.5">
      <c r="A12" s="53"/>
      <c r="B12" s="54"/>
      <c r="C12" s="54"/>
      <c r="D12" s="54"/>
      <c r="E12" s="54"/>
      <c r="F12" s="54"/>
      <c r="G12" s="55"/>
      <c r="H12" s="56"/>
      <c r="I12" s="57"/>
      <c r="J12" s="57"/>
      <c r="K12" s="58"/>
      <c r="L12" s="58"/>
      <c r="M12" s="35"/>
    </row>
    <row r="13" spans="1:13" ht="16.5">
      <c r="A13" s="145" t="s">
        <v>23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</row>
    <row r="14" spans="1:13" ht="16.5">
      <c r="A14" s="145" t="s">
        <v>34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</row>
    <row r="15" spans="1:13" ht="11.25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0"/>
      <c r="L15" s="50"/>
    </row>
    <row r="16" spans="1:13" ht="7.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0"/>
      <c r="L16" s="50"/>
    </row>
    <row r="17" spans="1:12" ht="10.5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60"/>
      <c r="K17" s="50"/>
      <c r="L17" s="50"/>
    </row>
    <row r="18" spans="1:12" ht="16.5">
      <c r="A18" s="53"/>
      <c r="B18" s="54"/>
      <c r="C18" s="54"/>
      <c r="D18" s="54"/>
      <c r="E18" s="54"/>
      <c r="F18" s="54"/>
      <c r="G18" s="55"/>
      <c r="H18" s="56"/>
      <c r="I18" s="61"/>
      <c r="J18" s="62"/>
      <c r="K18" s="50"/>
      <c r="L18" s="50"/>
    </row>
    <row r="19" spans="1:12" ht="66.75" customHeight="1">
      <c r="A19" s="141" t="s">
        <v>30</v>
      </c>
      <c r="B19" s="142"/>
      <c r="C19" s="142"/>
      <c r="D19" s="142"/>
      <c r="E19" s="142"/>
      <c r="F19" s="142"/>
      <c r="G19" s="142"/>
      <c r="H19" s="143"/>
      <c r="I19" s="63" t="s">
        <v>29</v>
      </c>
      <c r="J19" s="64" t="s">
        <v>35</v>
      </c>
      <c r="K19" s="64" t="s">
        <v>33</v>
      </c>
      <c r="L19" s="64" t="s">
        <v>35</v>
      </c>
    </row>
    <row r="20" spans="1:12" ht="16.5">
      <c r="A20" s="65"/>
      <c r="B20" s="66"/>
      <c r="C20" s="66"/>
      <c r="D20" s="66"/>
      <c r="E20" s="66"/>
      <c r="F20" s="66"/>
      <c r="G20" s="67"/>
      <c r="H20" s="68"/>
      <c r="I20" s="69"/>
      <c r="J20" s="70"/>
      <c r="K20" s="70"/>
      <c r="L20" s="70"/>
    </row>
    <row r="21" spans="1:12" s="6" customFormat="1" ht="33">
      <c r="A21" s="71" t="s">
        <v>19</v>
      </c>
      <c r="B21" s="72" t="s">
        <v>16</v>
      </c>
      <c r="C21" s="72" t="s">
        <v>17</v>
      </c>
      <c r="D21" s="72" t="s">
        <v>17</v>
      </c>
      <c r="E21" s="72" t="s">
        <v>17</v>
      </c>
      <c r="F21" s="72" t="s">
        <v>17</v>
      </c>
      <c r="G21" s="72" t="s">
        <v>18</v>
      </c>
      <c r="H21" s="73" t="s">
        <v>19</v>
      </c>
      <c r="I21" s="74" t="s">
        <v>8</v>
      </c>
      <c r="J21" s="109">
        <f>SUM(J23+J36+J29+J46)</f>
        <v>305283.99999999988</v>
      </c>
      <c r="K21" s="109">
        <f>SUM(K23+K36+K29+K46)</f>
        <v>0</v>
      </c>
      <c r="L21" s="109">
        <f>J21+K21</f>
        <v>305283.99999999988</v>
      </c>
    </row>
    <row r="22" spans="1:12" s="6" customFormat="1" ht="10.5" hidden="1" customHeight="1">
      <c r="A22" s="75"/>
      <c r="B22" s="76"/>
      <c r="C22" s="76"/>
      <c r="D22" s="76"/>
      <c r="E22" s="76"/>
      <c r="F22" s="76"/>
      <c r="G22" s="76"/>
      <c r="H22" s="76"/>
      <c r="I22" s="77"/>
      <c r="J22" s="110"/>
      <c r="K22" s="110"/>
      <c r="L22" s="110"/>
    </row>
    <row r="23" spans="1:12" s="6" customFormat="1" ht="21.75" hidden="1" customHeight="1">
      <c r="A23" s="71" t="s">
        <v>19</v>
      </c>
      <c r="B23" s="78">
        <v>1</v>
      </c>
      <c r="C23" s="78">
        <v>2</v>
      </c>
      <c r="D23" s="78">
        <v>0</v>
      </c>
      <c r="E23" s="78">
        <v>0</v>
      </c>
      <c r="F23" s="78">
        <v>0</v>
      </c>
      <c r="G23" s="79">
        <v>0</v>
      </c>
      <c r="H23" s="80">
        <v>0</v>
      </c>
      <c r="I23" s="81" t="s">
        <v>9</v>
      </c>
      <c r="J23" s="111">
        <f>J24+J26</f>
        <v>0</v>
      </c>
      <c r="K23" s="111">
        <f>K24+K26</f>
        <v>0</v>
      </c>
      <c r="L23" s="111">
        <f t="shared" ref="L23:L55" si="0">J23+K23</f>
        <v>0</v>
      </c>
    </row>
    <row r="24" spans="1:12" ht="20.25" hidden="1" customHeight="1">
      <c r="A24" s="82" t="s">
        <v>19</v>
      </c>
      <c r="B24" s="83">
        <v>1</v>
      </c>
      <c r="C24" s="83">
        <v>2</v>
      </c>
      <c r="D24" s="83">
        <v>0</v>
      </c>
      <c r="E24" s="83">
        <v>0</v>
      </c>
      <c r="F24" s="83">
        <v>0</v>
      </c>
      <c r="G24" s="84">
        <v>0</v>
      </c>
      <c r="H24" s="85">
        <v>700</v>
      </c>
      <c r="I24" s="86" t="s">
        <v>10</v>
      </c>
      <c r="J24" s="112">
        <f>J25</f>
        <v>0</v>
      </c>
      <c r="K24" s="112">
        <f>K25</f>
        <v>-10000</v>
      </c>
      <c r="L24" s="112">
        <f t="shared" si="0"/>
        <v>-10000</v>
      </c>
    </row>
    <row r="25" spans="1:12" ht="33" hidden="1">
      <c r="A25" s="82" t="s">
        <v>19</v>
      </c>
      <c r="B25" s="83">
        <v>1</v>
      </c>
      <c r="C25" s="83">
        <v>2</v>
      </c>
      <c r="D25" s="83">
        <v>0</v>
      </c>
      <c r="E25" s="83">
        <v>0</v>
      </c>
      <c r="F25" s="83">
        <v>5</v>
      </c>
      <c r="G25" s="84">
        <v>0</v>
      </c>
      <c r="H25" s="85">
        <v>710</v>
      </c>
      <c r="I25" s="86" t="s">
        <v>11</v>
      </c>
      <c r="J25" s="112"/>
      <c r="K25" s="112">
        <v>-10000</v>
      </c>
      <c r="L25" s="112">
        <f t="shared" si="0"/>
        <v>-10000</v>
      </c>
    </row>
    <row r="26" spans="1:12" ht="32.25" hidden="1" customHeight="1">
      <c r="A26" s="65" t="s">
        <v>19</v>
      </c>
      <c r="B26" s="87">
        <v>1</v>
      </c>
      <c r="C26" s="87">
        <v>2</v>
      </c>
      <c r="D26" s="87">
        <v>0</v>
      </c>
      <c r="E26" s="87">
        <v>0</v>
      </c>
      <c r="F26" s="87">
        <v>0</v>
      </c>
      <c r="G26" s="88">
        <v>0</v>
      </c>
      <c r="H26" s="89">
        <v>800</v>
      </c>
      <c r="I26" s="69" t="s">
        <v>31</v>
      </c>
      <c r="J26" s="70">
        <f>J27</f>
        <v>0</v>
      </c>
      <c r="K26" s="70">
        <f>K27</f>
        <v>10000</v>
      </c>
      <c r="L26" s="70">
        <f t="shared" si="0"/>
        <v>10000</v>
      </c>
    </row>
    <row r="27" spans="1:12" ht="34.5" hidden="1" customHeight="1">
      <c r="A27" s="65" t="s">
        <v>19</v>
      </c>
      <c r="B27" s="87">
        <v>1</v>
      </c>
      <c r="C27" s="87">
        <v>2</v>
      </c>
      <c r="D27" s="87">
        <v>0</v>
      </c>
      <c r="E27" s="87">
        <v>0</v>
      </c>
      <c r="F27" s="87">
        <v>5</v>
      </c>
      <c r="G27" s="88">
        <v>0</v>
      </c>
      <c r="H27" s="89">
        <v>810</v>
      </c>
      <c r="I27" s="69" t="s">
        <v>32</v>
      </c>
      <c r="J27" s="70"/>
      <c r="K27" s="70">
        <v>10000</v>
      </c>
      <c r="L27" s="70">
        <f t="shared" si="0"/>
        <v>10000</v>
      </c>
    </row>
    <row r="28" spans="1:12" ht="10.5" customHeight="1">
      <c r="A28" s="65"/>
      <c r="B28" s="87"/>
      <c r="C28" s="87"/>
      <c r="D28" s="87"/>
      <c r="E28" s="87"/>
      <c r="F28" s="87"/>
      <c r="G28" s="88"/>
      <c r="H28" s="89"/>
      <c r="I28" s="69"/>
      <c r="J28" s="70"/>
      <c r="K28" s="70"/>
      <c r="L28" s="70"/>
    </row>
    <row r="29" spans="1:12" s="16" customFormat="1" ht="33.75" customHeight="1">
      <c r="A29" s="71" t="s">
        <v>19</v>
      </c>
      <c r="B29" s="99">
        <v>1</v>
      </c>
      <c r="C29" s="99">
        <v>3</v>
      </c>
      <c r="D29" s="99">
        <v>0</v>
      </c>
      <c r="E29" s="99">
        <v>0</v>
      </c>
      <c r="F29" s="99">
        <v>0</v>
      </c>
      <c r="G29" s="100">
        <v>0</v>
      </c>
      <c r="H29" s="101">
        <v>0</v>
      </c>
      <c r="I29" s="102" t="s">
        <v>12</v>
      </c>
      <c r="J29" s="127">
        <f>J30</f>
        <v>0</v>
      </c>
      <c r="K29" s="127">
        <f>K30</f>
        <v>0</v>
      </c>
      <c r="L29" s="127">
        <f>J29+K29</f>
        <v>0</v>
      </c>
    </row>
    <row r="30" spans="1:12" s="121" customFormat="1" ht="33.75" customHeight="1">
      <c r="A30" s="120" t="s">
        <v>19</v>
      </c>
      <c r="B30" s="83">
        <v>1</v>
      </c>
      <c r="C30" s="83">
        <v>3</v>
      </c>
      <c r="D30" s="83">
        <v>1</v>
      </c>
      <c r="E30" s="83">
        <v>0</v>
      </c>
      <c r="F30" s="83">
        <v>0</v>
      </c>
      <c r="G30" s="84">
        <v>0</v>
      </c>
      <c r="H30" s="97">
        <v>0</v>
      </c>
      <c r="I30" s="98" t="s">
        <v>39</v>
      </c>
      <c r="J30" s="131">
        <f>J31+J33</f>
        <v>0</v>
      </c>
      <c r="K30" s="131">
        <f>K31+K33</f>
        <v>0</v>
      </c>
      <c r="L30" s="132">
        <f>J30+K30</f>
        <v>0</v>
      </c>
    </row>
    <row r="31" spans="1:12" ht="34.5" customHeight="1">
      <c r="A31" s="82" t="s">
        <v>19</v>
      </c>
      <c r="B31" s="83">
        <v>1</v>
      </c>
      <c r="C31" s="83">
        <v>3</v>
      </c>
      <c r="D31" s="83">
        <v>1</v>
      </c>
      <c r="E31" s="83">
        <v>0</v>
      </c>
      <c r="F31" s="83">
        <v>0</v>
      </c>
      <c r="G31" s="84">
        <v>0</v>
      </c>
      <c r="H31" s="85">
        <v>700</v>
      </c>
      <c r="I31" s="86" t="s">
        <v>13</v>
      </c>
      <c r="J31" s="132">
        <f>J32</f>
        <v>10000</v>
      </c>
      <c r="K31" s="132">
        <f>K32</f>
        <v>0</v>
      </c>
      <c r="L31" s="132">
        <f>J31+K31</f>
        <v>10000</v>
      </c>
    </row>
    <row r="32" spans="1:12" ht="43.5" customHeight="1">
      <c r="A32" s="82" t="s">
        <v>19</v>
      </c>
      <c r="B32" s="83">
        <v>1</v>
      </c>
      <c r="C32" s="83">
        <v>3</v>
      </c>
      <c r="D32" s="83">
        <v>1</v>
      </c>
      <c r="E32" s="83">
        <v>0</v>
      </c>
      <c r="F32" s="83">
        <v>5</v>
      </c>
      <c r="G32" s="84">
        <v>0</v>
      </c>
      <c r="H32" s="85">
        <v>710</v>
      </c>
      <c r="I32" s="122" t="s">
        <v>26</v>
      </c>
      <c r="J32" s="130">
        <v>10000</v>
      </c>
      <c r="K32" s="130"/>
      <c r="L32" s="132">
        <f t="shared" si="0"/>
        <v>10000</v>
      </c>
    </row>
    <row r="33" spans="1:14" ht="35.25" customHeight="1">
      <c r="A33" s="82" t="s">
        <v>19</v>
      </c>
      <c r="B33" s="87">
        <v>1</v>
      </c>
      <c r="C33" s="87">
        <v>3</v>
      </c>
      <c r="D33" s="87">
        <v>1</v>
      </c>
      <c r="E33" s="87">
        <v>0</v>
      </c>
      <c r="F33" s="87">
        <v>0</v>
      </c>
      <c r="G33" s="88">
        <v>0</v>
      </c>
      <c r="H33" s="89">
        <v>800</v>
      </c>
      <c r="I33" s="69" t="s">
        <v>14</v>
      </c>
      <c r="J33" s="130">
        <f>J34</f>
        <v>-10000</v>
      </c>
      <c r="K33" s="130">
        <f>K34</f>
        <v>0</v>
      </c>
      <c r="L33" s="130">
        <f t="shared" si="0"/>
        <v>-10000</v>
      </c>
    </row>
    <row r="34" spans="1:14" ht="36.75" customHeight="1">
      <c r="A34" s="82" t="s">
        <v>19</v>
      </c>
      <c r="B34" s="83">
        <v>1</v>
      </c>
      <c r="C34" s="83">
        <v>3</v>
      </c>
      <c r="D34" s="83">
        <v>1</v>
      </c>
      <c r="E34" s="83">
        <v>0</v>
      </c>
      <c r="F34" s="83">
        <v>5</v>
      </c>
      <c r="G34" s="84">
        <v>0</v>
      </c>
      <c r="H34" s="85">
        <v>810</v>
      </c>
      <c r="I34" s="86" t="s">
        <v>27</v>
      </c>
      <c r="J34" s="132">
        <v>-10000</v>
      </c>
      <c r="K34" s="132"/>
      <c r="L34" s="132">
        <f t="shared" si="0"/>
        <v>-10000</v>
      </c>
    </row>
    <row r="35" spans="1:14" ht="10.5" customHeight="1">
      <c r="A35" s="65"/>
      <c r="B35" s="87"/>
      <c r="C35" s="87"/>
      <c r="D35" s="87"/>
      <c r="E35" s="87"/>
      <c r="F35" s="87"/>
      <c r="G35" s="88"/>
      <c r="H35" s="90"/>
      <c r="I35" s="91"/>
      <c r="J35" s="113"/>
      <c r="K35" s="113"/>
      <c r="L35" s="113"/>
    </row>
    <row r="36" spans="1:14" s="6" customFormat="1" ht="16.5">
      <c r="A36" s="71" t="s">
        <v>19</v>
      </c>
      <c r="B36" s="78">
        <v>1</v>
      </c>
      <c r="C36" s="78">
        <v>5</v>
      </c>
      <c r="D36" s="78">
        <v>0</v>
      </c>
      <c r="E36" s="78">
        <v>0</v>
      </c>
      <c r="F36" s="78">
        <v>0</v>
      </c>
      <c r="G36" s="79">
        <v>0</v>
      </c>
      <c r="H36" s="92">
        <v>0</v>
      </c>
      <c r="I36" s="93" t="s">
        <v>37</v>
      </c>
      <c r="J36" s="114">
        <f>J37+J41</f>
        <v>320014.89999999991</v>
      </c>
      <c r="K36" s="114">
        <f>K41+K37</f>
        <v>0</v>
      </c>
      <c r="L36" s="114">
        <f>L37+L41</f>
        <v>320014.89999999991</v>
      </c>
    </row>
    <row r="37" spans="1:14" ht="16.5" customHeight="1">
      <c r="A37" s="82" t="s">
        <v>19</v>
      </c>
      <c r="B37" s="83">
        <v>1</v>
      </c>
      <c r="C37" s="83">
        <v>5</v>
      </c>
      <c r="D37" s="83">
        <v>0</v>
      </c>
      <c r="E37" s="83">
        <v>0</v>
      </c>
      <c r="F37" s="83">
        <v>0</v>
      </c>
      <c r="G37" s="84">
        <v>0</v>
      </c>
      <c r="H37" s="85">
        <v>500</v>
      </c>
      <c r="I37" s="94" t="s">
        <v>3</v>
      </c>
      <c r="J37" s="115">
        <f t="shared" ref="J37:K39" si="1">J38</f>
        <v>-1440149.2999999998</v>
      </c>
      <c r="K37" s="115">
        <f t="shared" si="1"/>
        <v>-198551.9</v>
      </c>
      <c r="L37" s="115">
        <f>L38</f>
        <v>-1638701.1999999997</v>
      </c>
    </row>
    <row r="38" spans="1:14" ht="17.25" customHeight="1">
      <c r="A38" s="82" t="s">
        <v>19</v>
      </c>
      <c r="B38" s="83">
        <v>1</v>
      </c>
      <c r="C38" s="83">
        <v>5</v>
      </c>
      <c r="D38" s="83">
        <v>2</v>
      </c>
      <c r="E38" s="83">
        <v>0</v>
      </c>
      <c r="F38" s="83">
        <v>0</v>
      </c>
      <c r="G38" s="84">
        <v>0</v>
      </c>
      <c r="H38" s="85">
        <v>500</v>
      </c>
      <c r="I38" s="94" t="s">
        <v>4</v>
      </c>
      <c r="J38" s="115">
        <f t="shared" si="1"/>
        <v>-1440149.2999999998</v>
      </c>
      <c r="K38" s="115">
        <f t="shared" si="1"/>
        <v>-198551.9</v>
      </c>
      <c r="L38" s="115">
        <f>L39</f>
        <v>-1638701.1999999997</v>
      </c>
    </row>
    <row r="39" spans="1:14" ht="19.5" customHeight="1">
      <c r="A39" s="82" t="s">
        <v>19</v>
      </c>
      <c r="B39" s="83">
        <v>1</v>
      </c>
      <c r="C39" s="83">
        <v>5</v>
      </c>
      <c r="D39" s="83">
        <v>2</v>
      </c>
      <c r="E39" s="83">
        <v>1</v>
      </c>
      <c r="F39" s="83">
        <v>0</v>
      </c>
      <c r="G39" s="84">
        <v>0</v>
      </c>
      <c r="H39" s="85">
        <v>510</v>
      </c>
      <c r="I39" s="94" t="s">
        <v>5</v>
      </c>
      <c r="J39" s="115">
        <f t="shared" si="1"/>
        <v>-1440149.2999999998</v>
      </c>
      <c r="K39" s="115">
        <f t="shared" si="1"/>
        <v>-198551.9</v>
      </c>
      <c r="L39" s="115">
        <f>L40</f>
        <v>-1638701.1999999997</v>
      </c>
    </row>
    <row r="40" spans="1:14" ht="19.5" customHeight="1">
      <c r="A40" s="82" t="s">
        <v>19</v>
      </c>
      <c r="B40" s="83">
        <v>1</v>
      </c>
      <c r="C40" s="83">
        <v>5</v>
      </c>
      <c r="D40" s="83">
        <v>2</v>
      </c>
      <c r="E40" s="83">
        <v>1</v>
      </c>
      <c r="F40" s="83">
        <v>5</v>
      </c>
      <c r="G40" s="84">
        <v>0</v>
      </c>
      <c r="H40" s="85">
        <v>510</v>
      </c>
      <c r="I40" s="86" t="s">
        <v>7</v>
      </c>
      <c r="J40" s="112">
        <v>-1440149.2999999998</v>
      </c>
      <c r="K40" s="112">
        <f>-74250.2-18076-26252.1-149.6-79824</f>
        <v>-198551.9</v>
      </c>
      <c r="L40" s="112">
        <f>J40+K40</f>
        <v>-1638701.1999999997</v>
      </c>
    </row>
    <row r="41" spans="1:14" ht="16.5">
      <c r="A41" s="82" t="s">
        <v>19</v>
      </c>
      <c r="B41" s="83">
        <v>1</v>
      </c>
      <c r="C41" s="83">
        <v>5</v>
      </c>
      <c r="D41" s="83">
        <v>0</v>
      </c>
      <c r="E41" s="83">
        <v>0</v>
      </c>
      <c r="F41" s="83">
        <v>0</v>
      </c>
      <c r="G41" s="84">
        <v>0</v>
      </c>
      <c r="H41" s="85">
        <v>600</v>
      </c>
      <c r="I41" s="86" t="s">
        <v>6</v>
      </c>
      <c r="J41" s="112">
        <f t="shared" ref="J41:K43" si="2">J42</f>
        <v>1760164.1999999997</v>
      </c>
      <c r="K41" s="112">
        <f>K42</f>
        <v>198551.9</v>
      </c>
      <c r="L41" s="112">
        <f>L42</f>
        <v>1958716.0999999996</v>
      </c>
      <c r="M41" s="118"/>
      <c r="N41" s="118"/>
    </row>
    <row r="42" spans="1:14" ht="16.5">
      <c r="A42" s="82" t="s">
        <v>19</v>
      </c>
      <c r="B42" s="83">
        <v>1</v>
      </c>
      <c r="C42" s="83">
        <v>5</v>
      </c>
      <c r="D42" s="83">
        <v>2</v>
      </c>
      <c r="E42" s="83">
        <v>0</v>
      </c>
      <c r="F42" s="83">
        <v>0</v>
      </c>
      <c r="G42" s="84">
        <v>0</v>
      </c>
      <c r="H42" s="85">
        <v>600</v>
      </c>
      <c r="I42" s="86" t="s">
        <v>0</v>
      </c>
      <c r="J42" s="112">
        <f t="shared" si="2"/>
        <v>1760164.1999999997</v>
      </c>
      <c r="K42" s="112">
        <f t="shared" si="2"/>
        <v>198551.9</v>
      </c>
      <c r="L42" s="112">
        <f>L43</f>
        <v>1958716.0999999996</v>
      </c>
      <c r="M42" s="118"/>
      <c r="N42" s="118"/>
    </row>
    <row r="43" spans="1:14" ht="16.5">
      <c r="A43" s="82" t="s">
        <v>19</v>
      </c>
      <c r="B43" s="83">
        <v>1</v>
      </c>
      <c r="C43" s="83">
        <v>5</v>
      </c>
      <c r="D43" s="83">
        <v>2</v>
      </c>
      <c r="E43" s="83">
        <v>1</v>
      </c>
      <c r="F43" s="83">
        <v>0</v>
      </c>
      <c r="G43" s="84">
        <v>0</v>
      </c>
      <c r="H43" s="85">
        <v>610</v>
      </c>
      <c r="I43" s="86" t="s">
        <v>1</v>
      </c>
      <c r="J43" s="112">
        <f t="shared" si="2"/>
        <v>1760164.1999999997</v>
      </c>
      <c r="K43" s="112">
        <f>K44</f>
        <v>198551.9</v>
      </c>
      <c r="L43" s="112">
        <f>L44</f>
        <v>1958716.0999999996</v>
      </c>
      <c r="M43" s="118"/>
      <c r="N43" s="118"/>
    </row>
    <row r="44" spans="1:14" ht="20.25" customHeight="1">
      <c r="A44" s="82" t="s">
        <v>19</v>
      </c>
      <c r="B44" s="83">
        <v>1</v>
      </c>
      <c r="C44" s="83">
        <v>5</v>
      </c>
      <c r="D44" s="83">
        <v>2</v>
      </c>
      <c r="E44" s="83">
        <v>1</v>
      </c>
      <c r="F44" s="83">
        <v>5</v>
      </c>
      <c r="G44" s="84">
        <v>0</v>
      </c>
      <c r="H44" s="85">
        <v>610</v>
      </c>
      <c r="I44" s="86" t="s">
        <v>2</v>
      </c>
      <c r="J44" s="112">
        <v>1760164.1999999997</v>
      </c>
      <c r="K44" s="112">
        <f>74250.2+18076+26252.1+149.6+79824</f>
        <v>198551.9</v>
      </c>
      <c r="L44" s="112">
        <f>J44+K44</f>
        <v>1958716.0999999996</v>
      </c>
      <c r="M44" s="118"/>
      <c r="N44" s="118"/>
    </row>
    <row r="45" spans="1:14" s="10" customFormat="1" ht="11.25" customHeight="1">
      <c r="A45" s="65"/>
      <c r="B45" s="95"/>
      <c r="C45" s="95"/>
      <c r="D45" s="95"/>
      <c r="E45" s="95"/>
      <c r="F45" s="95"/>
      <c r="G45" s="96"/>
      <c r="H45" s="97"/>
      <c r="I45" s="98"/>
      <c r="J45" s="116"/>
      <c r="K45" s="116"/>
      <c r="L45" s="116"/>
    </row>
    <row r="46" spans="1:14" s="14" customFormat="1" ht="20.25" customHeight="1">
      <c r="A46" s="71" t="s">
        <v>19</v>
      </c>
      <c r="B46" s="99">
        <v>1</v>
      </c>
      <c r="C46" s="99">
        <v>6</v>
      </c>
      <c r="D46" s="99">
        <v>0</v>
      </c>
      <c r="E46" s="99">
        <v>0</v>
      </c>
      <c r="F46" s="99">
        <v>0</v>
      </c>
      <c r="G46" s="100">
        <v>0</v>
      </c>
      <c r="H46" s="101">
        <v>0</v>
      </c>
      <c r="I46" s="102" t="s">
        <v>15</v>
      </c>
      <c r="J46" s="127">
        <f>J48+J53</f>
        <v>-14730.9</v>
      </c>
      <c r="K46" s="127">
        <f>K48+K53</f>
        <v>0</v>
      </c>
      <c r="L46" s="127">
        <f t="shared" si="0"/>
        <v>-14730.9</v>
      </c>
    </row>
    <row r="47" spans="1:14" s="14" customFormat="1" ht="6.75" customHeight="1">
      <c r="A47" s="75"/>
      <c r="B47" s="103"/>
      <c r="C47" s="103"/>
      <c r="D47" s="103"/>
      <c r="E47" s="103"/>
      <c r="F47" s="103"/>
      <c r="G47" s="104"/>
      <c r="H47" s="105"/>
      <c r="I47" s="106"/>
      <c r="J47" s="128"/>
      <c r="K47" s="128"/>
      <c r="L47" s="128"/>
    </row>
    <row r="48" spans="1:14" s="14" customFormat="1" ht="18" customHeight="1">
      <c r="A48" s="71" t="s">
        <v>19</v>
      </c>
      <c r="B48" s="99">
        <v>1</v>
      </c>
      <c r="C48" s="99">
        <v>6</v>
      </c>
      <c r="D48" s="99">
        <v>4</v>
      </c>
      <c r="E48" s="99">
        <v>0</v>
      </c>
      <c r="F48" s="99">
        <v>0</v>
      </c>
      <c r="G48" s="100">
        <v>0</v>
      </c>
      <c r="H48" s="123">
        <v>0</v>
      </c>
      <c r="I48" s="124" t="s">
        <v>42</v>
      </c>
      <c r="J48" s="127">
        <f t="shared" ref="J48:K50" si="3">J49</f>
        <v>-14730.9</v>
      </c>
      <c r="K48" s="127">
        <f t="shared" si="3"/>
        <v>0</v>
      </c>
      <c r="L48" s="127">
        <f t="shared" si="0"/>
        <v>-14730.9</v>
      </c>
    </row>
    <row r="49" spans="1:12" s="126" customFormat="1" ht="33.75" customHeight="1">
      <c r="A49" s="82" t="s">
        <v>19</v>
      </c>
      <c r="B49" s="87">
        <v>1</v>
      </c>
      <c r="C49" s="87">
        <v>6</v>
      </c>
      <c r="D49" s="87">
        <v>4</v>
      </c>
      <c r="E49" s="87">
        <v>1</v>
      </c>
      <c r="F49" s="87">
        <v>0</v>
      </c>
      <c r="G49" s="88">
        <v>0</v>
      </c>
      <c r="H49" s="90">
        <v>0</v>
      </c>
      <c r="I49" s="125" t="s">
        <v>41</v>
      </c>
      <c r="J49" s="129">
        <f t="shared" si="3"/>
        <v>-14730.9</v>
      </c>
      <c r="K49" s="129">
        <f t="shared" si="3"/>
        <v>0</v>
      </c>
      <c r="L49" s="130">
        <f t="shared" si="0"/>
        <v>-14730.9</v>
      </c>
    </row>
    <row r="50" spans="1:12" s="15" customFormat="1" ht="69" customHeight="1">
      <c r="A50" s="82" t="s">
        <v>19</v>
      </c>
      <c r="B50" s="87">
        <v>1</v>
      </c>
      <c r="C50" s="87">
        <v>6</v>
      </c>
      <c r="D50" s="87">
        <v>4</v>
      </c>
      <c r="E50" s="87">
        <v>1</v>
      </c>
      <c r="F50" s="87">
        <v>0</v>
      </c>
      <c r="G50" s="88">
        <v>0</v>
      </c>
      <c r="H50" s="90">
        <v>800</v>
      </c>
      <c r="I50" s="91" t="s">
        <v>20</v>
      </c>
      <c r="J50" s="130">
        <f t="shared" si="3"/>
        <v>-14730.9</v>
      </c>
      <c r="K50" s="130">
        <f t="shared" si="3"/>
        <v>0</v>
      </c>
      <c r="L50" s="130">
        <f t="shared" si="0"/>
        <v>-14730.9</v>
      </c>
    </row>
    <row r="51" spans="1:12" s="15" customFormat="1" ht="70.5" customHeight="1">
      <c r="A51" s="82" t="s">
        <v>19</v>
      </c>
      <c r="B51" s="83">
        <v>1</v>
      </c>
      <c r="C51" s="83">
        <v>6</v>
      </c>
      <c r="D51" s="83">
        <v>4</v>
      </c>
      <c r="E51" s="83">
        <v>1</v>
      </c>
      <c r="F51" s="83">
        <v>5</v>
      </c>
      <c r="G51" s="84">
        <v>0</v>
      </c>
      <c r="H51" s="107">
        <v>810</v>
      </c>
      <c r="I51" s="108" t="s">
        <v>28</v>
      </c>
      <c r="J51" s="130">
        <v>-14730.9</v>
      </c>
      <c r="K51" s="130"/>
      <c r="L51" s="130">
        <f>J51+K51</f>
        <v>-14730.9</v>
      </c>
    </row>
    <row r="52" spans="1:12" s="15" customFormat="1" ht="9.75" hidden="1" customHeight="1">
      <c r="A52" s="26"/>
      <c r="B52" s="11"/>
      <c r="C52" s="11"/>
      <c r="D52" s="11"/>
      <c r="E52" s="11"/>
      <c r="F52" s="11"/>
      <c r="G52" s="12"/>
      <c r="H52" s="13"/>
      <c r="I52" s="29"/>
      <c r="J52" s="38"/>
      <c r="K52" s="38"/>
      <c r="L52" s="38"/>
    </row>
    <row r="53" spans="1:12" s="6" customFormat="1" ht="28.5" hidden="1">
      <c r="A53" s="24" t="s">
        <v>19</v>
      </c>
      <c r="B53" s="20">
        <v>1</v>
      </c>
      <c r="C53" s="20">
        <v>6</v>
      </c>
      <c r="D53" s="20">
        <v>5</v>
      </c>
      <c r="E53" s="20">
        <v>0</v>
      </c>
      <c r="F53" s="20">
        <v>0</v>
      </c>
      <c r="G53" s="21">
        <v>0</v>
      </c>
      <c r="H53" s="22">
        <v>0</v>
      </c>
      <c r="I53" s="30" t="s">
        <v>21</v>
      </c>
      <c r="J53" s="39">
        <f>J54</f>
        <v>0</v>
      </c>
      <c r="K53" s="39">
        <f>K54</f>
        <v>0</v>
      </c>
      <c r="L53" s="39">
        <f t="shared" si="0"/>
        <v>0</v>
      </c>
    </row>
    <row r="54" spans="1:12" s="6" customFormat="1" ht="27.75" hidden="1" customHeight="1">
      <c r="A54" s="25" t="s">
        <v>19</v>
      </c>
      <c r="B54" s="17">
        <v>1</v>
      </c>
      <c r="C54" s="17">
        <v>6</v>
      </c>
      <c r="D54" s="17">
        <v>5</v>
      </c>
      <c r="E54" s="17">
        <v>0</v>
      </c>
      <c r="F54" s="17">
        <v>0</v>
      </c>
      <c r="G54" s="18">
        <v>0</v>
      </c>
      <c r="H54" s="19">
        <v>600</v>
      </c>
      <c r="I54" s="31" t="s">
        <v>22</v>
      </c>
      <c r="J54" s="40">
        <f>J55</f>
        <v>0</v>
      </c>
      <c r="K54" s="40">
        <f>K55</f>
        <v>0</v>
      </c>
      <c r="L54" s="40">
        <f t="shared" si="0"/>
        <v>0</v>
      </c>
    </row>
    <row r="55" spans="1:12" s="6" customFormat="1" ht="32.25" hidden="1" customHeight="1">
      <c r="A55" s="25" t="s">
        <v>19</v>
      </c>
      <c r="B55" s="17">
        <v>1</v>
      </c>
      <c r="C55" s="17">
        <v>6</v>
      </c>
      <c r="D55" s="17">
        <v>5</v>
      </c>
      <c r="E55" s="17">
        <v>1</v>
      </c>
      <c r="F55" s="17">
        <v>5</v>
      </c>
      <c r="G55" s="18">
        <v>0</v>
      </c>
      <c r="H55" s="19">
        <v>640</v>
      </c>
      <c r="I55" s="31" t="s">
        <v>24</v>
      </c>
      <c r="J55" s="37"/>
      <c r="K55" s="37"/>
      <c r="L55" s="37">
        <f t="shared" si="0"/>
        <v>0</v>
      </c>
    </row>
    <row r="56" spans="1:12" s="15" customFormat="1">
      <c r="A56" s="27"/>
      <c r="I56" s="42"/>
      <c r="J56" s="43"/>
      <c r="K56" s="44"/>
      <c r="L56" s="44"/>
    </row>
    <row r="57" spans="1:12">
      <c r="A57" s="28"/>
      <c r="B57" s="4"/>
      <c r="C57" s="4"/>
      <c r="D57" s="4"/>
      <c r="E57" s="4"/>
      <c r="F57" s="4"/>
      <c r="G57" s="4"/>
      <c r="H57" s="4"/>
      <c r="I57" s="45"/>
      <c r="J57" s="43" t="s">
        <v>40</v>
      </c>
      <c r="K57" s="44">
        <v>320014985.13999999</v>
      </c>
      <c r="L57" s="44"/>
    </row>
    <row r="58" spans="1:12">
      <c r="A58" s="28"/>
      <c r="B58" s="7"/>
      <c r="C58" s="7"/>
      <c r="D58" s="7"/>
      <c r="E58" s="7"/>
      <c r="F58" s="7"/>
      <c r="G58" s="8"/>
      <c r="H58" s="9"/>
      <c r="I58" s="46"/>
      <c r="J58" s="43"/>
      <c r="K58" s="44"/>
      <c r="L58" s="44"/>
    </row>
    <row r="59" spans="1:12">
      <c r="A59" s="28"/>
      <c r="B59" s="7"/>
      <c r="C59" s="7"/>
      <c r="D59" s="7"/>
      <c r="E59" s="7"/>
      <c r="F59" s="7"/>
      <c r="G59" s="8"/>
      <c r="H59" s="9"/>
      <c r="I59" s="46"/>
      <c r="J59" s="43"/>
      <c r="K59" s="44"/>
      <c r="L59" s="44"/>
    </row>
    <row r="60" spans="1:12">
      <c r="A60" s="28"/>
      <c r="B60" s="7"/>
      <c r="C60" s="7"/>
      <c r="D60" s="7"/>
      <c r="E60" s="7"/>
      <c r="F60" s="7"/>
      <c r="G60" s="8"/>
      <c r="H60" s="9"/>
      <c r="I60" s="46"/>
      <c r="J60" s="43"/>
      <c r="K60" s="44"/>
      <c r="L60" s="44"/>
    </row>
    <row r="61" spans="1:12">
      <c r="A61" s="28"/>
      <c r="I61" s="45"/>
      <c r="J61" s="44"/>
      <c r="K61" s="44"/>
      <c r="L61" s="44"/>
    </row>
    <row r="62" spans="1:12">
      <c r="A62" s="28"/>
      <c r="I62" s="45"/>
      <c r="J62" s="44"/>
      <c r="K62" s="44"/>
      <c r="L62" s="44"/>
    </row>
    <row r="63" spans="1:12">
      <c r="A63" s="28"/>
      <c r="I63" s="47"/>
      <c r="J63" s="117"/>
      <c r="K63" s="44"/>
      <c r="L63" s="44"/>
    </row>
    <row r="64" spans="1:12" ht="9.75" customHeight="1">
      <c r="A64" s="28"/>
      <c r="I64" s="32"/>
      <c r="J64" s="41"/>
      <c r="K64" s="48"/>
      <c r="L64" s="41"/>
    </row>
    <row r="65" spans="1:12">
      <c r="A65" s="28"/>
      <c r="I65" s="32"/>
      <c r="J65" s="41"/>
      <c r="K65" s="41"/>
      <c r="L65" s="41"/>
    </row>
    <row r="66" spans="1:12">
      <c r="A66" s="28"/>
      <c r="I66" s="32"/>
      <c r="J66" s="41"/>
      <c r="K66" s="41"/>
      <c r="L66" s="41"/>
    </row>
    <row r="67" spans="1:12">
      <c r="A67" s="28"/>
      <c r="I67" s="32"/>
      <c r="J67" s="41"/>
      <c r="K67" s="41"/>
      <c r="L67" s="41"/>
    </row>
    <row r="68" spans="1:12">
      <c r="A68" s="28"/>
      <c r="I68" s="32"/>
      <c r="J68" s="41"/>
      <c r="K68" s="41"/>
      <c r="L68" s="41"/>
    </row>
    <row r="69" spans="1:12">
      <c r="A69" s="28"/>
      <c r="I69" s="32"/>
      <c r="J69" s="41"/>
      <c r="K69" s="41"/>
      <c r="L69" s="41"/>
    </row>
    <row r="70" spans="1:12">
      <c r="A70" s="28"/>
      <c r="I70" s="32"/>
      <c r="J70" s="41"/>
      <c r="K70" s="41"/>
      <c r="L70" s="41"/>
    </row>
    <row r="71" spans="1:12">
      <c r="A71" s="28"/>
      <c r="I71" s="32"/>
      <c r="J71" s="41"/>
      <c r="K71" s="41"/>
      <c r="L71" s="41"/>
    </row>
    <row r="72" spans="1:12">
      <c r="A72" s="28"/>
      <c r="I72" s="32"/>
      <c r="J72" s="41"/>
      <c r="K72" s="41"/>
      <c r="L72" s="41"/>
    </row>
    <row r="73" spans="1:12">
      <c r="A73" s="28"/>
      <c r="I73" s="32"/>
      <c r="J73" s="41"/>
      <c r="K73" s="41"/>
      <c r="L73" s="41"/>
    </row>
    <row r="74" spans="1:12">
      <c r="A74" s="28"/>
      <c r="I74" s="32"/>
      <c r="J74" s="41"/>
      <c r="K74" s="41"/>
      <c r="L74" s="41"/>
    </row>
    <row r="75" spans="1:12">
      <c r="A75" s="28"/>
      <c r="I75" s="32"/>
      <c r="J75" s="36"/>
      <c r="K75" s="36"/>
      <c r="L75" s="36"/>
    </row>
    <row r="76" spans="1:12">
      <c r="A76" s="28"/>
      <c r="I76" s="32"/>
    </row>
    <row r="77" spans="1:12">
      <c r="A77" s="28"/>
      <c r="I77" s="32"/>
    </row>
    <row r="78" spans="1:12">
      <c r="A78" s="28"/>
      <c r="I78" s="32"/>
    </row>
    <row r="79" spans="1:12">
      <c r="A79" s="28"/>
      <c r="I79" s="32"/>
    </row>
    <row r="80" spans="1:12">
      <c r="A80" s="28"/>
      <c r="I80" s="32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</row>
    <row r="155" spans="1:9">
      <c r="A155" s="28"/>
    </row>
    <row r="156" spans="1:9">
      <c r="A156" s="28"/>
    </row>
    <row r="157" spans="1:9">
      <c r="A157" s="28"/>
    </row>
    <row r="158" spans="1:9">
      <c r="A158" s="28"/>
    </row>
    <row r="159" spans="1:9">
      <c r="A159" s="28"/>
    </row>
    <row r="160" spans="1:9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  <row r="183" spans="1:1">
      <c r="A183" s="28"/>
    </row>
    <row r="184" spans="1:1">
      <c r="A184" s="28"/>
    </row>
    <row r="185" spans="1:1">
      <c r="A185" s="28"/>
    </row>
    <row r="186" spans="1:1">
      <c r="A186" s="28"/>
    </row>
    <row r="187" spans="1:1">
      <c r="A187" s="28"/>
    </row>
    <row r="188" spans="1:1">
      <c r="A188" s="28"/>
    </row>
    <row r="189" spans="1:1">
      <c r="A189" s="28"/>
    </row>
    <row r="190" spans="1:1">
      <c r="A190" s="28"/>
    </row>
    <row r="191" spans="1:1">
      <c r="A191" s="28"/>
    </row>
    <row r="192" spans="1:1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</sheetData>
  <mergeCells count="11">
    <mergeCell ref="A1:L1"/>
    <mergeCell ref="A2:L2"/>
    <mergeCell ref="A3:L3"/>
    <mergeCell ref="A17:I17"/>
    <mergeCell ref="A19:H19"/>
    <mergeCell ref="A5:L5"/>
    <mergeCell ref="A6:L6"/>
    <mergeCell ref="A7:L7"/>
    <mergeCell ref="A8:L8"/>
    <mergeCell ref="A13:L13"/>
    <mergeCell ref="A14:L14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2013-05-21T08:10:18Z</cp:lastPrinted>
  <dcterms:created xsi:type="dcterms:W3CDTF">2004-09-24T06:05:19Z</dcterms:created>
  <dcterms:modified xsi:type="dcterms:W3CDTF">2015-02-13T09:10:07Z</dcterms:modified>
</cp:coreProperties>
</file>